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3380" yWindow="315" windowWidth="15540" windowHeight="12825"/>
  </bookViews>
  <sheets>
    <sheet name="2026"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66" i="1"/>
  <c r="C104" l="1"/>
  <c r="C119"/>
  <c r="C85"/>
  <c r="C108"/>
  <c r="C109"/>
  <c r="C84" l="1"/>
  <c r="C107"/>
  <c r="C87"/>
  <c r="C57" l="1"/>
  <c r="C113" l="1"/>
  <c r="C110"/>
  <c r="C18" l="1"/>
  <c r="C62" l="1"/>
  <c r="C29" l="1"/>
  <c r="C37" l="1"/>
  <c r="C81" l="1"/>
  <c r="C43" l="1"/>
  <c r="C23" l="1"/>
  <c r="C46" l="1"/>
  <c r="C15" l="1"/>
  <c r="C49"/>
  <c r="C14" l="1"/>
  <c r="C34"/>
  <c r="C56"/>
  <c r="C55" s="1"/>
  <c r="C13" l="1"/>
  <c r="C120" s="1"/>
</calcChain>
</file>

<file path=xl/sharedStrings.xml><?xml version="1.0" encoding="utf-8"?>
<sst xmlns="http://schemas.openxmlformats.org/spreadsheetml/2006/main" count="173" uniqueCount="170">
  <si>
    <t>(рублей)</t>
  </si>
  <si>
    <t xml:space="preserve"> Код   бюджетной классификации Российской Федерации</t>
  </si>
  <si>
    <t>Наименование доходов</t>
  </si>
  <si>
    <t xml:space="preserve">Сумма </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</si>
  <si>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</si>
  <si>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</si>
  <si>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</si>
  <si>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</si>
  <si>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</si>
  <si>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</si>
  <si>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</si>
  <si>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</si>
  <si>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</si>
  <si>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</si>
  <si>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</si>
  <si>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</si>
  <si>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</si>
  <si>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</si>
  <si>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</si>
  <si>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</si>
  <si>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</si>
  <si>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</si>
  <si>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</si>
  <si>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</si>
  <si>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</si>
  <si>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</si>
  <si>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</si>
  <si>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</si>
  <si>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</si>
  <si>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</si>
  <si>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</si>
  <si>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</si>
  <si>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</si>
  <si>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</si>
  <si>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</si>
  <si>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</si>
  <si>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</si>
  <si>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</si>
  <si>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</si>
  <si>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</si>
  <si>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</si>
  <si>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</si>
  <si>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</si>
  <si>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</si>
  <si>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</si>
  <si>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</si>
  <si>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</si>
  <si>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</si>
  <si>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114 02033 05 0000 410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</si>
  <si>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5 учреждений, а также имущества муниципальных унитарных предприятий, в том числе </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</si>
  <si>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</si>
  <si>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</si>
  <si>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</si>
  <si>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</si>
  <si>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</si>
  <si>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</si>
  <si>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</si>
  <si>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</si>
  <si>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</si>
  <si>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</si>
  <si>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</si>
  <si>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</si>
  <si>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</si>
  <si>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</si>
  <si>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</si>
  <si>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</si>
  <si>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в том числе:</t>
  </si>
  <si>
    <t>Субсидии бюджетам мунципальных образований на обеспечение граждан твердым топливом</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</si>
  <si>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</si>
  <si>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</si>
  <si>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</si>
  <si>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</si>
  <si>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</si>
  <si>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</si>
  <si>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</si>
  <si>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</si>
  <si>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</si>
  <si>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</si>
  <si>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</si>
  <si>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</si>
  <si>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</si>
  <si>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</si>
  <si>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</si>
  <si>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</si>
  <si>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</si>
  <si>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</si>
  <si>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</si>
  <si>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</si>
  <si>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 ДОХОДЫ</t>
  </si>
  <si>
    <t>Налог, взимаемый в связи с применением упрощенной системы налогообложения</t>
  </si>
  <si>
    <t>105 01000 00 0000 110</t>
  </si>
  <si>
    <t>Субвенции на организацию и проведение мероприятий по предупреждению и ликвидации болезней животных</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</si>
  <si>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</si>
  <si>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Субсидии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</si>
  <si>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Госсударственная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</si>
  <si>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Субвенции на реализацию госполномочий органов опеки и попечительства в отношении несовершеннолетних</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</si>
  <si>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</si>
  <si>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</si>
  <si>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</si>
  <si>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2 02 25750 05 0000 150</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</si>
  <si>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</si>
  <si>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образований на организацию транспортного обслуживания в границах муниципальных образований Приморского края</t>
  </si>
  <si>
    <t>Субсидии бюджетам муниципальных районов на создание и развитие сиситемы газоснабжения</t>
  </si>
  <si>
    <t>Субсидии бюджетам муниципальных районов на мероприятия по инвентризации кладбищ, стен скорби, мемориалов, а также мест захоронения на кладбищах и стенах скорби, расположенных на территории Приморского края</t>
  </si>
  <si>
    <t>Субсидии бюджетам мунципальных образований на мероприятия в области охраны и использования водных объектов</t>
  </si>
  <si>
    <t>2 02 25065 05 0000 150</t>
  </si>
  <si>
    <t>2 02 25505 05 0000 150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</si>
  <si>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</si>
  <si>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муниципальных образований на комплектование книжных фондов и обеспечение информационно-техническим оборудованием библиотек</t>
  </si>
  <si>
    <t>Субсидии бюджетам муниципальных образований на приобретение подвижного состава пассажирского транспорта общего пользования</t>
  </si>
  <si>
    <t> 106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</si>
  <si>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</si>
  <si>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111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</si>
  <si>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</si>
  <si>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</si>
  <si>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</si>
  <si>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111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</si>
  <si>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</si>
  <si>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111 05074 14 0000 120</t>
  </si>
  <si>
    <t>Доходы от сдачи в аренду имущества, составляющего казну муниципальных округов (за исключением земельных участков)</t>
  </si>
  <si>
    <t xml:space="preserve"> 111 09044 14 0000 120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</si>
  <si>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</si>
  <si>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113 01994 14 0000 130</t>
  </si>
  <si>
    <t>113 02064 14 0000 130</t>
  </si>
  <si>
    <t>Доходы, поступающие в порядке возмещения расходов, понесенных в связи с эксплуатацией имущества муниципальных округов</t>
  </si>
  <si>
    <t>Прочие доходы от оказания платных услуг (работ) получателями средств бюджетов муниципальных округов</t>
  </si>
  <si>
    <t>Дотации бюджетам муниципальных округов на выравнивание бюджетной обеспеченности из бюджета субъекта Российской Федерации</t>
  </si>
  <si>
    <t>2 02 15001 14 0000 150</t>
  </si>
  <si>
    <t>Прочие субсидии бюджетам муниципальных округов</t>
  </si>
  <si>
    <t>2 02 29999 14 0000 150</t>
  </si>
  <si>
    <t>2 02 35930 14 0000 150</t>
  </si>
  <si>
    <t>Субвенции бюджетам муниципальных округов на государственную регистрацию актов гражданского состояния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</si>
  <si>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</si>
  <si>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2 02 35120 14 0000 150 </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</si>
  <si>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</si>
  <si>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2 02 30029 14 0000 150</t>
  </si>
  <si>
    <t>Субвенции бюджетам муниципальных округов на выполнение передаваемых полномочий субъектов Российской Федерации</t>
  </si>
  <si>
    <t>2 02 30024 14 0000 150</t>
  </si>
  <si>
    <t>2 02 35304 14 0000 150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</si>
  <si>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</si>
  <si>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Единая субвенция бюджетам муниципальных округов из бюджета субъекта Российской Федерации</t>
  </si>
  <si>
    <t>2 02 36900 14 0000 150</t>
  </si>
  <si>
    <t>Прочие субвенции бюджетам муниципальных округов</t>
  </si>
  <si>
    <t>2 02 39999 14 0000 150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</si>
  <si>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</si>
  <si>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</si>
  <si>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</si>
  <si>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202 45179 14 0000 150</t>
  </si>
  <si>
    <t> 114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</si>
  <si>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</si>
  <si>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Поддержка муниципальных программ по благоустройству территорий муниципальных образований</t>
  </si>
  <si>
    <t>2 02 35118 14 0000 150</t>
  </si>
  <si>
    <t>202 45050 14 0000 150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</si>
  <si>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t>
  </si>
  <si>
    <t>202 49999 14 0000 150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</si>
  <si>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</si>
  <si>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Иные дотации в целях поощрения муниципальных округов в связи с их образованием в течении трех финансовых лет после образования соответствующих мунииципальных округов</t>
  </si>
  <si>
    <t>2 02 19999 14 000 150</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</si>
  <si>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</si>
  <si>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округов на реализацию полномочий РФ на государственную регистрацию актов гражданского состояния за счет средств краевого бюджета</t>
  </si>
  <si>
    <t>Межбюджетные трансферты, передаваемые бюджетам муниципальных округов на реализацию основных мер государственной подержки в сфере занятости населения по организации временного трудоустройства несовершенолетних  граждан  в возрасте от 14 до 18 лет в свободное от учебы время</t>
  </si>
  <si>
    <t>Приложение 2</t>
  </si>
  <si>
    <t>к решению Думы Дальнереченского муниципального                                                                                                                                                                                           округа от 16 декабря 2025 г. № 46-МНПА "О бюджете                                                                                                                                                        Дальнереченского  муниципального округа                                                                                                                                                                                 на 2026 год и плановый период 2027 и 2028 годов"</t>
  </si>
  <si>
    <t>Объёмы</t>
  </si>
  <si>
    <t xml:space="preserve"> Приложение  2</t>
  </si>
  <si>
    <t xml:space="preserve"> к  решению Думы Дальнереченского    </t>
  </si>
  <si>
    <t xml:space="preserve"> доходов бюджета муниципального округа на 2026 год</t>
  </si>
  <si>
    <t>Субсидии бюджетам муниципальных образований на реализацию проектов инициативного бюджетирования по направлению "Твой проект"</t>
  </si>
  <si>
    <t>Субсидии бюджетам муниципальных образований на реализацию проектов инициативного бюджетирования по направлению "Молодежный бюджет"</t>
  </si>
  <si>
    <t>муниципального округа от 24.02.2026г. № 85-МНПА</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</si>
</sst>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sz val="13"/>
      <name val="Times New Roman"/>
      <family val="1"/>
      <charset val="204"/>
    </font>
    <font>
      <sz val="12"/>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1"/>
      <color theme="1"/>
      <name val="Times New Roman"/>
      <family val="1"/>
      <charset val="204"/>
    </font>
  </fonts>
  <fills count="6">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10">
    <xf numFmtId="0" fontId="0" fillId="0" borderId="0" xfId="0"/>
    <xf numFmtId="0" fontId="0" fillId="0" borderId="0" xfId="0" applyAlignment="1">
      <alignment vertical="top"/>
    </xf>
    <xf numFmtId="0" fontId="0" fillId="0" borderId="0" xfId="0" applyAlignment="1">
      <alignment horizontal="center" vertical="center"/>
    </xf>
    <xf numFmtId="0" fontId="5" fillId="0" borderId="0" xfId="2" applyFont="1" applyFill="1" applyAlignment="1">
      <alignment horizontal="right"/>
    </xf>
    <xf numFmtId="0" fontId="5" fillId="0" borderId="0" xfId="2" applyFont="1" applyFill="1" applyAlignment="1">
      <alignment vertical="top"/>
    </xf>
    <xf numFmtId="0" fontId="6" fillId="0" borderId="0" xfId="2" applyFont="1" applyFill="1" applyAlignment="1">
      <alignment horizontal="righ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wrapText="1"/>
    </xf>
    <xf numFmtId="0" fontId="8" fillId="2" borderId="1" xfId="0" applyFont="1" applyFill="1" applyBorder="1" applyAlignment="1">
      <alignment horizontal="left" vertical="center" wrapText="1"/>
    </xf>
    <xf numFmtId="164" fontId="7" fillId="2" borderId="1" xfId="2" applyNumberFormat="1" applyFont="1" applyFill="1" applyBorder="1" applyAlignment="1">
      <alignment horizontal="center" vertical="center" wrapText="1" readingOrder="1"/>
    </xf>
    <xf numFmtId="0" fontId="7" fillId="3" borderId="1" xfId="2" applyFont="1" applyFill="1" applyBorder="1" applyAlignment="1">
      <alignment horizontal="center" vertical="center" wrapText="1"/>
    </xf>
    <xf numFmtId="0" fontId="7" fillId="3" borderId="1" xfId="2" applyFont="1" applyFill="1" applyBorder="1" applyAlignment="1">
      <alignment horizontal="left" vertical="top" wrapText="1"/>
    </xf>
    <xf numFmtId="164" fontId="7" fillId="3" borderId="1" xfId="2" applyNumberFormat="1" applyFont="1" applyFill="1" applyBorder="1" applyAlignment="1">
      <alignment horizontal="center" vertical="center" wrapText="1" readingOrder="1"/>
    </xf>
    <xf numFmtId="0" fontId="1" fillId="0" borderId="1" xfId="2" applyFont="1" applyBorder="1" applyAlignment="1">
      <alignment horizontal="left" vertical="center" wrapText="1"/>
    </xf>
    <xf numFmtId="164" fontId="1" fillId="0"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39" fontId="7" fillId="0"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43" fontId="7"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164" fontId="7"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7" fillId="3"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2" fillId="0" borderId="1" xfId="2" applyNumberFormat="1" applyFont="1" applyFill="1" applyBorder="1" applyAlignment="1">
      <alignment horizontal="center" vertical="center" wrapText="1"/>
    </xf>
    <xf numFmtId="4" fontId="12"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43" fontId="12" fillId="0" borderId="1" xfId="2" applyNumberFormat="1" applyFont="1" applyFill="1" applyBorder="1" applyAlignment="1">
      <alignment horizontal="center" vertical="center" wrapText="1"/>
    </xf>
    <xf numFmtId="0" fontId="1" fillId="3" borderId="1" xfId="2" applyFont="1" applyFill="1" applyBorder="1" applyAlignment="1">
      <alignment horizontal="center" vertical="top" wrapText="1"/>
    </xf>
    <xf numFmtId="2" fontId="1" fillId="3" borderId="1" xfId="2" applyNumberFormat="1" applyFont="1" applyFill="1" applyBorder="1" applyAlignment="1">
      <alignment horizontal="center" vertical="center" wrapText="1"/>
    </xf>
    <xf numFmtId="0" fontId="1" fillId="3" borderId="1" xfId="2"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7" fillId="2" borderId="1" xfId="2" applyFont="1" applyFill="1" applyBorder="1"/>
    <xf numFmtId="43" fontId="7" fillId="2" borderId="1" xfId="2" applyNumberFormat="1" applyFont="1" applyFill="1" applyBorder="1" applyAlignment="1">
      <alignment horizontal="center" vertical="center"/>
    </xf>
    <xf numFmtId="0" fontId="11" fillId="0" borderId="1"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1" fillId="3" borderId="1" xfId="2" applyFont="1" applyFill="1" applyBorder="1" applyAlignment="1">
      <alignment horizontal="justify" vertical="center" wrapText="1"/>
    </xf>
    <xf numFmtId="0" fontId="1" fillId="0" borderId="1" xfId="2" applyFont="1" applyFill="1" applyBorder="1" applyAlignment="1">
      <alignment horizontal="justify" vertical="center" wrapText="1"/>
    </xf>
    <xf numFmtId="0" fontId="8" fillId="0" borderId="1" xfId="0" applyFont="1" applyBorder="1" applyAlignment="1">
      <alignment horizontal="justify" vertical="center" wrapText="1"/>
    </xf>
    <xf numFmtId="0" fontId="1" fillId="0" borderId="1" xfId="2" applyFont="1" applyBorder="1" applyAlignment="1">
      <alignment horizontal="justify" vertical="center" wrapText="1"/>
    </xf>
    <xf numFmtId="0" fontId="9" fillId="0" borderId="1" xfId="0" applyNumberFormat="1" applyFont="1" applyBorder="1" applyAlignment="1">
      <alignment horizontal="justify" vertical="center" wrapText="1"/>
    </xf>
    <xf numFmtId="164" fontId="1" fillId="0" borderId="1" xfId="2" applyNumberFormat="1" applyFont="1" applyFill="1" applyBorder="1" applyAlignment="1">
      <alignment horizontal="center" vertical="center" wrapText="1"/>
    </xf>
    <xf numFmtId="43" fontId="0" fillId="0" borderId="0" xfId="0" applyNumberFormat="1"/>
    <xf numFmtId="0" fontId="11" fillId="0" borderId="1" xfId="0" applyFont="1" applyBorder="1" applyAlignment="1">
      <alignment horizontal="justify" vertical="justify" wrapText="1"/>
    </xf>
    <xf numFmtId="0" fontId="0" fillId="0" borderId="0" xfId="0" applyAlignment="1">
      <alignment horizontal="center"/>
    </xf>
    <xf numFmtId="2" fontId="0" fillId="0" borderId="0" xfId="0" applyNumberFormat="1" applyAlignment="1">
      <alignment horizontal="center"/>
    </xf>
    <xf numFmtId="2" fontId="0" fillId="0" borderId="0" xfId="0" applyNumberForma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43" fontId="14" fillId="0" borderId="1" xfId="0" applyNumberFormat="1" applyFont="1" applyBorder="1" applyAlignment="1">
      <alignment vertical="center"/>
    </xf>
    <xf numFmtId="164" fontId="7" fillId="0" borderId="1" xfId="2" applyNumberFormat="1" applyFont="1" applyFill="1" applyBorder="1" applyAlignment="1">
      <alignment horizontal="center" vertical="center" wrapText="1"/>
    </xf>
    <xf numFmtId="164" fontId="0" fillId="0" borderId="0" xfId="0" applyNumberFormat="1"/>
    <xf numFmtId="4" fontId="15" fillId="0" borderId="4" xfId="0" applyNumberFormat="1" applyFont="1" applyFill="1" applyBorder="1" applyAlignment="1">
      <alignment horizontal="right" vertical="center" wrapText="1"/>
    </xf>
    <xf numFmtId="0" fontId="0" fillId="0" borderId="0" xfId="0" applyFill="1"/>
    <xf numFmtId="3" fontId="1" fillId="5" borderId="1" xfId="2" applyNumberFormat="1" applyFont="1" applyFill="1" applyBorder="1" applyAlignment="1">
      <alignment horizontal="center" vertical="center" wrapText="1"/>
    </xf>
    <xf numFmtId="0" fontId="9" fillId="5" borderId="1" xfId="0" applyFont="1" applyFill="1" applyBorder="1" applyAlignment="1">
      <alignment horizontal="justify" vertical="top" wrapText="1"/>
    </xf>
    <xf numFmtId="164" fontId="1" fillId="5" borderId="1" xfId="2" applyNumberFormat="1" applyFont="1" applyFill="1" applyBorder="1" applyAlignment="1">
      <alignment horizontal="center" vertical="center" wrapText="1"/>
    </xf>
    <xf numFmtId="0" fontId="9" fillId="0" borderId="1" xfId="0" applyFont="1" applyBorder="1" applyAlignment="1">
      <alignment horizontal="justify" vertical="top" wrapText="1"/>
    </xf>
    <xf numFmtId="0" fontId="1" fillId="5" borderId="1" xfId="2" applyFont="1" applyFill="1" applyBorder="1" applyAlignment="1">
      <alignment horizontal="center" vertical="center" wrapText="1"/>
    </xf>
    <xf numFmtId="0" fontId="1" fillId="5" borderId="1" xfId="2" applyFont="1" applyFill="1" applyBorder="1" applyAlignment="1">
      <alignment horizontal="justify" vertical="center" wrapText="1"/>
    </xf>
    <xf numFmtId="0" fontId="1" fillId="0" borderId="1" xfId="2" applyFont="1" applyBorder="1" applyAlignment="1">
      <alignment horizontal="center" vertical="center" wrapText="1"/>
    </xf>
    <xf numFmtId="0" fontId="16" fillId="0" borderId="0" xfId="0" applyFont="1"/>
    <xf numFmtId="0" fontId="16" fillId="0" borderId="0" xfId="0" applyFont="1" applyAlignment="1">
      <alignment horizontal="right"/>
    </xf>
    <xf numFmtId="0" fontId="16" fillId="0" borderId="0" xfId="0" applyFont="1" applyAlignment="1">
      <alignment horizontal="right" wrapText="1"/>
    </xf>
    <xf numFmtId="43" fontId="13" fillId="0" borderId="0" xfId="0" applyNumberFormat="1" applyFont="1" applyBorder="1" applyAlignment="1">
      <alignment vertical="center"/>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left" vertical="center" wrapText="1"/>
    </xf>
    <xf numFmtId="164" fontId="1" fillId="0" borderId="1" xfId="2" applyNumberFormat="1"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0" xfId="2" applyFont="1" applyFill="1" applyAlignment="1">
      <alignment horizontal="center" vertical="justify" wrapText="1"/>
    </xf>
    <xf numFmtId="0" fontId="7" fillId="0" borderId="1" xfId="2" applyFont="1" applyBorder="1" applyAlignment="1">
      <alignment horizontal="center" vertical="center" wrapText="1"/>
    </xf>
    <xf numFmtId="0" fontId="7" fillId="0" borderId="2" xfId="2" applyFont="1" applyBorder="1" applyAlignment="1">
      <alignment horizontal="left" vertical="center" wrapText="1"/>
    </xf>
    <xf numFmtId="0" fontId="3" fillId="0" borderId="3"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8"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 fillId="4" borderId="1" xfId="2" applyFont="1" applyFill="1" applyBorder="1" applyAlignment="1">
      <alignment horizontal="center" vertical="center" wrapText="1"/>
    </xf>
    <xf numFmtId="164" fontId="7" fillId="4" borderId="1" xfId="2" applyNumberFormat="1" applyFont="1" applyFill="1" applyBorder="1" applyAlignment="1">
      <alignment horizontal="center" vertical="center" wrapText="1"/>
    </xf>
    <xf numFmtId="0" fontId="1" fillId="0" borderId="0" xfId="0" applyFont="1" applyAlignment="1">
      <alignment horizontal="right" vertical="center"/>
    </xf>
    <xf numFmtId="0" fontId="1" fillId="0" borderId="0" xfId="1" applyFont="1" applyAlignment="1">
      <alignment horizontal="right" wrapText="1"/>
    </xf>
    <xf numFmtId="0" fontId="8" fillId="4" borderId="2" xfId="0" applyFont="1" applyFill="1" applyBorder="1" applyAlignment="1">
      <alignment horizontal="left" vertical="center" wrapText="1"/>
    </xf>
    <xf numFmtId="0" fontId="0" fillId="0" borderId="3" xfId="0" applyBorder="1" applyAlignment="1">
      <alignment horizontal="left" vertical="center" wrapText="1"/>
    </xf>
    <xf numFmtId="0" fontId="16" fillId="0" borderId="0" xfId="0" applyFont="1" applyAlignment="1">
      <alignment horizontal="right"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21"/>
  <sheetViews>
    <sheetView tabSelected="1" zoomScaleNormal="100" workbookViewId="0">
      <selection activeCell="B4" sqref="B4"/>
    </sheetView>
  </sheetViews>
  <sheetFormatPr defaultRowHeight="15"/>
  <cols>
    <col min="1" max="1" width="24.7109375" customWidth="1"/>
    <col min="2" max="2" width="48.28515625" customWidth="1"/>
    <col min="3" max="3" width="17.42578125" customWidth="1"/>
    <col min="4" max="4" width="3.28515625" hidden="1" customWidth="1"/>
    <col min="5" max="5" width="14" customWidth="1"/>
    <col min="7" max="7" width="12.85546875" bestFit="1" customWidth="1"/>
  </cols>
  <sheetData>
    <row r="1" spans="1:5">
      <c r="B1" s="87"/>
      <c r="C1" s="88" t="s">
        <v>164</v>
      </c>
    </row>
    <row r="2" spans="1:5">
      <c r="B2" s="109" t="s">
        <v>165</v>
      </c>
      <c r="C2" s="109"/>
    </row>
    <row r="3" spans="1:5">
      <c r="B3" s="109" t="s">
        <v>169</v>
      </c>
      <c r="C3" s="109"/>
    </row>
    <row r="4" spans="1:5" ht="21" customHeight="1">
      <c r="B4" s="89"/>
      <c r="C4" s="89"/>
    </row>
    <row r="5" spans="1:5">
      <c r="B5" s="105" t="s">
        <v>161</v>
      </c>
      <c r="C5" s="105"/>
      <c r="D5" s="105"/>
    </row>
    <row r="6" spans="1:5" ht="57" customHeight="1">
      <c r="B6" s="106" t="s">
        <v>162</v>
      </c>
      <c r="C6" s="106"/>
      <c r="D6" s="106"/>
    </row>
    <row r="7" spans="1:5" ht="23.25" customHeight="1">
      <c r="B7" s="1"/>
      <c r="C7" s="2"/>
    </row>
    <row r="8" spans="1:5" ht="18.75">
      <c r="A8" s="94" t="s">
        <v>163</v>
      </c>
      <c r="B8" s="94"/>
      <c r="C8" s="94"/>
    </row>
    <row r="9" spans="1:5" ht="18.75">
      <c r="A9" s="95" t="s">
        <v>166</v>
      </c>
      <c r="B9" s="95"/>
      <c r="C9" s="95"/>
    </row>
    <row r="10" spans="1:5" ht="16.5">
      <c r="A10" s="3"/>
      <c r="B10" s="4"/>
      <c r="C10" s="5" t="s">
        <v>0</v>
      </c>
    </row>
    <row r="11" spans="1:5" ht="42" customHeight="1">
      <c r="A11" s="8" t="s">
        <v>1</v>
      </c>
      <c r="B11" s="8" t="s">
        <v>2</v>
      </c>
      <c r="C11" s="8" t="s">
        <v>3</v>
      </c>
    </row>
    <row r="12" spans="1:5">
      <c r="A12" s="6">
        <v>1</v>
      </c>
      <c r="B12" s="7">
        <v>2</v>
      </c>
      <c r="C12" s="6">
        <v>3</v>
      </c>
    </row>
    <row r="13" spans="1:5" ht="25.5" customHeight="1">
      <c r="A13" s="9" t="s">
        <v>4</v>
      </c>
      <c r="B13" s="10" t="s">
        <v>5</v>
      </c>
      <c r="C13" s="11">
        <f>C14+C34</f>
        <v>152824912</v>
      </c>
    </row>
    <row r="14" spans="1:5">
      <c r="A14" s="12" t="s">
        <v>6</v>
      </c>
      <c r="B14" s="13" t="s">
        <v>7</v>
      </c>
      <c r="C14" s="14">
        <f>C15+C23+C29+C32+C33+C18</f>
        <v>131029912</v>
      </c>
      <c r="E14" s="77"/>
    </row>
    <row r="15" spans="1:5">
      <c r="A15" s="96" t="s">
        <v>8</v>
      </c>
      <c r="B15" s="97" t="s">
        <v>9</v>
      </c>
      <c r="C15" s="99">
        <f>C17</f>
        <v>104794525</v>
      </c>
    </row>
    <row r="16" spans="1:5" ht="6" customHeight="1">
      <c r="A16" s="96"/>
      <c r="B16" s="98"/>
      <c r="C16" s="99"/>
    </row>
    <row r="17" spans="1:6">
      <c r="A17" s="6" t="s">
        <v>10</v>
      </c>
      <c r="B17" s="15" t="s">
        <v>11</v>
      </c>
      <c r="C17" s="16">
        <v>104794525</v>
      </c>
      <c r="D17" s="60"/>
      <c r="F17" s="79"/>
    </row>
    <row r="18" spans="1:6">
      <c r="A18" s="17" t="s">
        <v>12</v>
      </c>
      <c r="B18" s="18" t="s">
        <v>13</v>
      </c>
      <c r="C18" s="19">
        <f>C19+C20+C21+C22</f>
        <v>22545387</v>
      </c>
      <c r="E18" s="77"/>
    </row>
    <row r="19" spans="1:6" ht="63.75" customHeight="1">
      <c r="A19" s="20" t="s">
        <v>14</v>
      </c>
      <c r="B19" s="51" t="s">
        <v>15</v>
      </c>
      <c r="C19" s="16">
        <v>11797301</v>
      </c>
    </row>
    <row r="20" spans="1:6" ht="76.5">
      <c r="A20" s="20" t="s">
        <v>16</v>
      </c>
      <c r="B20" s="58" t="s">
        <v>17</v>
      </c>
      <c r="C20" s="16">
        <v>57624</v>
      </c>
    </row>
    <row r="21" spans="1:6" ht="67.5" customHeight="1">
      <c r="A21" s="20" t="s">
        <v>18</v>
      </c>
      <c r="B21" s="51" t="s">
        <v>19</v>
      </c>
      <c r="C21" s="16">
        <v>11411237</v>
      </c>
    </row>
    <row r="22" spans="1:6" ht="66" customHeight="1">
      <c r="A22" s="20" t="s">
        <v>20</v>
      </c>
      <c r="B22" s="51" t="s">
        <v>21</v>
      </c>
      <c r="C22" s="16">
        <v>-720775</v>
      </c>
    </row>
    <row r="23" spans="1:6">
      <c r="A23" s="100" t="s">
        <v>22</v>
      </c>
      <c r="B23" s="101" t="s">
        <v>23</v>
      </c>
      <c r="C23" s="99">
        <f>C25+C27+C28+C26</f>
        <v>620000</v>
      </c>
    </row>
    <row r="24" spans="1:6" ht="6" customHeight="1">
      <c r="A24" s="100"/>
      <c r="B24" s="102"/>
      <c r="C24" s="99"/>
    </row>
    <row r="25" spans="1:6" hidden="1">
      <c r="A25" s="6"/>
      <c r="B25" s="57"/>
      <c r="C25" s="16"/>
    </row>
    <row r="26" spans="1:6" ht="24.75" hidden="1" customHeight="1">
      <c r="A26" s="48" t="s">
        <v>90</v>
      </c>
      <c r="B26" s="57" t="s">
        <v>89</v>
      </c>
      <c r="C26" s="49"/>
    </row>
    <row r="27" spans="1:6">
      <c r="A27" s="6" t="s">
        <v>24</v>
      </c>
      <c r="B27" s="15" t="s">
        <v>25</v>
      </c>
      <c r="C27" s="16">
        <v>495000</v>
      </c>
    </row>
    <row r="28" spans="1:6" ht="25.5">
      <c r="A28" s="20" t="s">
        <v>26</v>
      </c>
      <c r="B28" s="51" t="s">
        <v>27</v>
      </c>
      <c r="C28" s="16">
        <v>125000</v>
      </c>
    </row>
    <row r="29" spans="1:6">
      <c r="A29" s="8" t="s">
        <v>28</v>
      </c>
      <c r="B29" s="18" t="s">
        <v>29</v>
      </c>
      <c r="C29" s="22">
        <f>C30+C31</f>
        <v>2350000</v>
      </c>
    </row>
    <row r="30" spans="1:6" ht="41.25" customHeight="1">
      <c r="A30" s="6" t="s">
        <v>110</v>
      </c>
      <c r="B30" s="57" t="s">
        <v>111</v>
      </c>
      <c r="C30" s="16">
        <v>750000</v>
      </c>
    </row>
    <row r="31" spans="1:6">
      <c r="A31" s="6" t="s">
        <v>30</v>
      </c>
      <c r="B31" s="15" t="s">
        <v>31</v>
      </c>
      <c r="C31" s="16">
        <v>1600000</v>
      </c>
    </row>
    <row r="32" spans="1:6">
      <c r="A32" s="8" t="s">
        <v>32</v>
      </c>
      <c r="B32" s="18" t="s">
        <v>33</v>
      </c>
      <c r="C32" s="22">
        <v>720000</v>
      </c>
    </row>
    <row r="33" spans="1:3" ht="25.5" hidden="1">
      <c r="A33" s="8" t="s">
        <v>34</v>
      </c>
      <c r="B33" s="23" t="s">
        <v>35</v>
      </c>
      <c r="C33" s="24"/>
    </row>
    <row r="34" spans="1:3">
      <c r="A34" s="103"/>
      <c r="B34" s="107" t="s">
        <v>36</v>
      </c>
      <c r="C34" s="104">
        <f>C37+C43+C46+C49+C53+C54</f>
        <v>21795000</v>
      </c>
    </row>
    <row r="35" spans="1:3" ht="1.5" customHeight="1">
      <c r="A35" s="103"/>
      <c r="B35" s="108"/>
      <c r="C35" s="104"/>
    </row>
    <row r="36" spans="1:3">
      <c r="A36" s="6"/>
      <c r="B36" s="15" t="s">
        <v>37</v>
      </c>
      <c r="C36" s="25"/>
    </row>
    <row r="37" spans="1:3" ht="25.5">
      <c r="A37" s="8" t="s">
        <v>38</v>
      </c>
      <c r="B37" s="18" t="s">
        <v>39</v>
      </c>
      <c r="C37" s="19">
        <f>C38+C40+C41+C42+C39</f>
        <v>19069000</v>
      </c>
    </row>
    <row r="38" spans="1:3" ht="81.75" customHeight="1">
      <c r="A38" s="6" t="s">
        <v>112</v>
      </c>
      <c r="B38" s="51" t="s">
        <v>113</v>
      </c>
      <c r="C38" s="16">
        <v>14985000</v>
      </c>
    </row>
    <row r="39" spans="1:3" ht="81.75" customHeight="1">
      <c r="A39" s="72" t="s">
        <v>114</v>
      </c>
      <c r="B39" s="51" t="s">
        <v>115</v>
      </c>
      <c r="C39" s="73">
        <v>1955000</v>
      </c>
    </row>
    <row r="40" spans="1:3" ht="67.5" customHeight="1">
      <c r="A40" s="6" t="s">
        <v>116</v>
      </c>
      <c r="B40" s="51" t="s">
        <v>117</v>
      </c>
      <c r="C40" s="16">
        <v>261000</v>
      </c>
    </row>
    <row r="41" spans="1:3" ht="45" customHeight="1">
      <c r="A41" s="6" t="s">
        <v>118</v>
      </c>
      <c r="B41" s="51" t="s">
        <v>119</v>
      </c>
      <c r="C41" s="16">
        <v>551000</v>
      </c>
    </row>
    <row r="42" spans="1:3" ht="80.25" customHeight="1">
      <c r="A42" s="6" t="s">
        <v>120</v>
      </c>
      <c r="B42" s="51" t="s">
        <v>121</v>
      </c>
      <c r="C42" s="16">
        <v>1317000</v>
      </c>
    </row>
    <row r="43" spans="1:3">
      <c r="A43" s="8" t="s">
        <v>40</v>
      </c>
      <c r="B43" s="18" t="s">
        <v>41</v>
      </c>
      <c r="C43" s="19">
        <f>C44</f>
        <v>68000</v>
      </c>
    </row>
    <row r="44" spans="1:3">
      <c r="A44" s="91" t="s">
        <v>42</v>
      </c>
      <c r="B44" s="92" t="s">
        <v>43</v>
      </c>
      <c r="C44" s="93">
        <v>68000</v>
      </c>
    </row>
    <row r="45" spans="1:3" ht="6.75" customHeight="1">
      <c r="A45" s="91"/>
      <c r="B45" s="92"/>
      <c r="C45" s="93"/>
    </row>
    <row r="46" spans="1:3" ht="25.5">
      <c r="A46" s="8" t="s">
        <v>44</v>
      </c>
      <c r="B46" s="18" t="s">
        <v>45</v>
      </c>
      <c r="C46" s="19">
        <f>C47+C48</f>
        <v>423000</v>
      </c>
    </row>
    <row r="47" spans="1:3" ht="32.25" customHeight="1">
      <c r="A47" s="26" t="s">
        <v>122</v>
      </c>
      <c r="B47" s="21" t="s">
        <v>125</v>
      </c>
      <c r="C47" s="27">
        <v>255000</v>
      </c>
    </row>
    <row r="48" spans="1:3" ht="42.75" customHeight="1">
      <c r="A48" s="26" t="s">
        <v>123</v>
      </c>
      <c r="B48" s="83" t="s">
        <v>124</v>
      </c>
      <c r="C48" s="27">
        <v>168000</v>
      </c>
    </row>
    <row r="49" spans="1:5" ht="25.5">
      <c r="A49" s="8" t="s">
        <v>46</v>
      </c>
      <c r="B49" s="18" t="s">
        <v>47</v>
      </c>
      <c r="C49" s="19">
        <f>C52</f>
        <v>135000</v>
      </c>
    </row>
    <row r="50" spans="1:5">
      <c r="A50" s="6"/>
      <c r="B50" s="15" t="s">
        <v>37</v>
      </c>
      <c r="C50" s="25"/>
    </row>
    <row r="51" spans="1:5" ht="63.75" hidden="1">
      <c r="A51" s="6" t="s">
        <v>48</v>
      </c>
      <c r="B51" s="15" t="s">
        <v>49</v>
      </c>
      <c r="C51" s="25"/>
    </row>
    <row r="52" spans="1:5" ht="48" customHeight="1">
      <c r="A52" s="6" t="s">
        <v>148</v>
      </c>
      <c r="B52" s="57" t="s">
        <v>149</v>
      </c>
      <c r="C52" s="16">
        <v>135000</v>
      </c>
    </row>
    <row r="53" spans="1:5">
      <c r="A53" s="8" t="s">
        <v>50</v>
      </c>
      <c r="B53" s="18" t="s">
        <v>51</v>
      </c>
      <c r="C53" s="19">
        <v>2100000</v>
      </c>
    </row>
    <row r="54" spans="1:5">
      <c r="A54" s="8" t="s">
        <v>52</v>
      </c>
      <c r="B54" s="18" t="s">
        <v>53</v>
      </c>
      <c r="C54" s="19">
        <v>0</v>
      </c>
    </row>
    <row r="55" spans="1:5">
      <c r="A55" s="9" t="s">
        <v>54</v>
      </c>
      <c r="B55" s="10" t="s">
        <v>55</v>
      </c>
      <c r="C55" s="28">
        <f>C56</f>
        <v>750252732.70000005</v>
      </c>
      <c r="E55" s="64"/>
    </row>
    <row r="56" spans="1:5" ht="25.5">
      <c r="A56" s="8" t="s">
        <v>56</v>
      </c>
      <c r="B56" s="56" t="s">
        <v>57</v>
      </c>
      <c r="C56" s="19">
        <f>C57+C62+C81+C113</f>
        <v>750252732.70000005</v>
      </c>
    </row>
    <row r="57" spans="1:5" ht="25.5">
      <c r="A57" s="29" t="s">
        <v>58</v>
      </c>
      <c r="B57" s="30" t="s">
        <v>59</v>
      </c>
      <c r="C57" s="31">
        <f>C58+C60+C61</f>
        <v>391588395</v>
      </c>
    </row>
    <row r="58" spans="1:5" ht="40.5" customHeight="1">
      <c r="A58" s="32" t="s">
        <v>127</v>
      </c>
      <c r="B58" s="83" t="s">
        <v>126</v>
      </c>
      <c r="C58" s="16">
        <v>376160395</v>
      </c>
    </row>
    <row r="59" spans="1:5" ht="25.5" hidden="1">
      <c r="A59" s="32" t="s">
        <v>60</v>
      </c>
      <c r="B59" s="51" t="s">
        <v>61</v>
      </c>
      <c r="C59" s="16">
        <v>0</v>
      </c>
      <c r="E59" s="62"/>
    </row>
    <row r="60" spans="1:5" ht="25.5" hidden="1">
      <c r="A60" s="32" t="s">
        <v>62</v>
      </c>
      <c r="B60" s="51" t="s">
        <v>63</v>
      </c>
      <c r="C60" s="16"/>
    </row>
    <row r="61" spans="1:5" ht="62.25" customHeight="1">
      <c r="A61" s="32" t="s">
        <v>157</v>
      </c>
      <c r="B61" s="51" t="s">
        <v>156</v>
      </c>
      <c r="C61" s="16">
        <v>15428000</v>
      </c>
    </row>
    <row r="62" spans="1:5" ht="25.5">
      <c r="A62" s="33" t="s">
        <v>64</v>
      </c>
      <c r="B62" s="30" t="s">
        <v>65</v>
      </c>
      <c r="C62" s="31">
        <f>C63+C64+C65+C66</f>
        <v>33271313.780000001</v>
      </c>
    </row>
    <row r="63" spans="1:5" ht="69.75" hidden="1" customHeight="1">
      <c r="A63" s="80" t="s">
        <v>106</v>
      </c>
      <c r="B63" s="81" t="s">
        <v>107</v>
      </c>
      <c r="C63" s="82"/>
    </row>
    <row r="64" spans="1:5" ht="38.25" hidden="1">
      <c r="A64" s="34" t="s">
        <v>99</v>
      </c>
      <c r="B64" s="51" t="s">
        <v>100</v>
      </c>
      <c r="C64" s="25">
        <v>0</v>
      </c>
    </row>
    <row r="65" spans="1:7" ht="38.25" hidden="1">
      <c r="A65" s="34" t="s">
        <v>105</v>
      </c>
      <c r="B65" s="52" t="s">
        <v>104</v>
      </c>
      <c r="C65" s="78"/>
    </row>
    <row r="66" spans="1:7" ht="21" customHeight="1">
      <c r="A66" s="34" t="s">
        <v>129</v>
      </c>
      <c r="B66" s="51" t="s">
        <v>128</v>
      </c>
      <c r="C66" s="76">
        <f>C68+C70+C71+C72+C73+C74+C75+C76+C78+C69+C77+C79+C80</f>
        <v>33271313.780000001</v>
      </c>
    </row>
    <row r="67" spans="1:7">
      <c r="A67" s="34"/>
      <c r="B67" s="51" t="s">
        <v>66</v>
      </c>
      <c r="C67" s="16"/>
    </row>
    <row r="68" spans="1:7" ht="25.5">
      <c r="A68" s="34"/>
      <c r="B68" s="52" t="s">
        <v>67</v>
      </c>
      <c r="C68" s="35">
        <v>10314960.5</v>
      </c>
    </row>
    <row r="69" spans="1:7" hidden="1">
      <c r="A69" s="34"/>
      <c r="B69" s="52"/>
      <c r="C69" s="78"/>
    </row>
    <row r="70" spans="1:7" ht="63.75" hidden="1">
      <c r="A70" s="34"/>
      <c r="B70" s="52" t="s">
        <v>93</v>
      </c>
      <c r="C70" s="35"/>
      <c r="D70" s="69">
        <v>772275.04</v>
      </c>
      <c r="G70" s="77"/>
    </row>
    <row r="71" spans="1:7" ht="42" hidden="1" customHeight="1">
      <c r="A71" s="34"/>
      <c r="B71" s="47" t="s">
        <v>108</v>
      </c>
      <c r="C71" s="35"/>
      <c r="D71" s="69">
        <v>168005</v>
      </c>
    </row>
    <row r="72" spans="1:7" ht="38.25" hidden="1">
      <c r="A72" s="34"/>
      <c r="B72" s="47" t="s">
        <v>68</v>
      </c>
      <c r="C72" s="36"/>
      <c r="D72" s="69"/>
    </row>
    <row r="73" spans="1:7" ht="38.25" customHeight="1">
      <c r="A73" s="34"/>
      <c r="B73" s="52" t="s">
        <v>150</v>
      </c>
      <c r="C73" s="35">
        <v>3000000</v>
      </c>
      <c r="D73" s="70"/>
    </row>
    <row r="74" spans="1:7" ht="57" hidden="1" customHeight="1">
      <c r="A74" s="34"/>
      <c r="B74" s="47" t="s">
        <v>94</v>
      </c>
      <c r="C74" s="36"/>
      <c r="D74" s="75">
        <v>0</v>
      </c>
    </row>
    <row r="75" spans="1:7" ht="63.75" hidden="1">
      <c r="A75" s="34"/>
      <c r="B75" s="47" t="s">
        <v>103</v>
      </c>
      <c r="C75" s="36"/>
      <c r="D75" s="69">
        <v>135093.82</v>
      </c>
    </row>
    <row r="76" spans="1:7" ht="25.5" hidden="1">
      <c r="A76" s="34"/>
      <c r="B76" s="47" t="s">
        <v>102</v>
      </c>
      <c r="C76" s="36"/>
      <c r="D76" s="50"/>
    </row>
    <row r="77" spans="1:7" ht="39.75" hidden="1" customHeight="1">
      <c r="A77" s="34"/>
      <c r="B77" s="47" t="s">
        <v>109</v>
      </c>
      <c r="C77" s="36"/>
      <c r="D77" s="50"/>
    </row>
    <row r="78" spans="1:7" ht="46.5" customHeight="1">
      <c r="A78" s="34"/>
      <c r="B78" s="47" t="s">
        <v>101</v>
      </c>
      <c r="C78" s="36">
        <v>10956353.279999999</v>
      </c>
      <c r="D78" s="74">
        <v>0</v>
      </c>
    </row>
    <row r="79" spans="1:7" ht="46.5" customHeight="1">
      <c r="A79" s="34"/>
      <c r="B79" s="47" t="s">
        <v>167</v>
      </c>
      <c r="C79" s="36">
        <v>6000000</v>
      </c>
      <c r="D79" s="90"/>
    </row>
    <row r="80" spans="1:7" ht="46.5" customHeight="1">
      <c r="A80" s="34"/>
      <c r="B80" s="47" t="s">
        <v>168</v>
      </c>
      <c r="C80" s="36">
        <v>3000000</v>
      </c>
      <c r="D80" s="90"/>
    </row>
    <row r="81" spans="1:5" ht="25.5">
      <c r="A81" s="12" t="s">
        <v>69</v>
      </c>
      <c r="B81" s="53" t="s">
        <v>70</v>
      </c>
      <c r="C81" s="31">
        <f>C82+C84+C85+C87+C106+C108+C109+C110+C107</f>
        <v>303384355.60000002</v>
      </c>
      <c r="E81" s="64"/>
    </row>
    <row r="82" spans="1:5" ht="44.25" customHeight="1">
      <c r="A82" s="6" t="s">
        <v>130</v>
      </c>
      <c r="B82" s="51" t="s">
        <v>131</v>
      </c>
      <c r="C82" s="16">
        <v>1686761</v>
      </c>
      <c r="E82" s="63"/>
    </row>
    <row r="83" spans="1:5" ht="51" hidden="1">
      <c r="A83" s="6"/>
      <c r="B83" s="51" t="s">
        <v>71</v>
      </c>
      <c r="C83" s="16"/>
      <c r="E83" s="63"/>
    </row>
    <row r="84" spans="1:5" ht="57" customHeight="1">
      <c r="A84" s="37" t="s">
        <v>133</v>
      </c>
      <c r="B84" s="51" t="s">
        <v>132</v>
      </c>
      <c r="C84" s="16">
        <f>56594+32503</f>
        <v>89097</v>
      </c>
      <c r="E84" s="63"/>
    </row>
    <row r="85" spans="1:5" ht="76.5">
      <c r="A85" s="6" t="s">
        <v>135</v>
      </c>
      <c r="B85" s="51" t="s">
        <v>134</v>
      </c>
      <c r="C85" s="16">
        <f>11589974-9496451</f>
        <v>2093523</v>
      </c>
      <c r="E85" s="63"/>
    </row>
    <row r="86" spans="1:5" ht="56.25" hidden="1" customHeight="1">
      <c r="A86" s="6" t="s">
        <v>72</v>
      </c>
      <c r="B86" s="51" t="s">
        <v>73</v>
      </c>
      <c r="C86" s="16"/>
      <c r="E86" s="63"/>
    </row>
    <row r="87" spans="1:5" ht="38.25">
      <c r="A87" s="6" t="s">
        <v>137</v>
      </c>
      <c r="B87" s="51" t="s">
        <v>136</v>
      </c>
      <c r="C87" s="59">
        <f>C89+C90+C92+C95+C96+C97+C98+C99+C101+C102+C103+C104+C105</f>
        <v>288089845.10000002</v>
      </c>
      <c r="E87" s="63"/>
    </row>
    <row r="88" spans="1:5">
      <c r="A88" s="6"/>
      <c r="B88" s="51" t="s">
        <v>66</v>
      </c>
      <c r="C88" s="38"/>
      <c r="E88" s="63"/>
    </row>
    <row r="89" spans="1:5" ht="25.5">
      <c r="A89" s="6"/>
      <c r="B89" s="52" t="s">
        <v>96</v>
      </c>
      <c r="C89" s="35">
        <v>446633.62</v>
      </c>
      <c r="E89" s="63"/>
    </row>
    <row r="90" spans="1:5" ht="67.5" customHeight="1">
      <c r="A90" s="6"/>
      <c r="B90" s="52" t="s">
        <v>74</v>
      </c>
      <c r="C90" s="35">
        <v>220914033</v>
      </c>
      <c r="E90" s="63"/>
    </row>
    <row r="91" spans="1:5" hidden="1">
      <c r="A91" s="6"/>
      <c r="B91" s="52"/>
      <c r="C91" s="35"/>
      <c r="E91" s="63"/>
    </row>
    <row r="92" spans="1:5">
      <c r="A92" s="6"/>
      <c r="B92" s="52" t="s">
        <v>75</v>
      </c>
      <c r="C92" s="35">
        <v>1307298</v>
      </c>
      <c r="E92" s="63"/>
    </row>
    <row r="93" spans="1:5" hidden="1">
      <c r="A93" s="6"/>
      <c r="B93" s="52"/>
      <c r="C93" s="35"/>
      <c r="E93" s="63"/>
    </row>
    <row r="94" spans="1:5" ht="63.75" hidden="1">
      <c r="A94" s="6"/>
      <c r="B94" s="52" t="s">
        <v>76</v>
      </c>
      <c r="C94" s="39"/>
      <c r="E94" s="63"/>
    </row>
    <row r="95" spans="1:5" ht="38.25">
      <c r="A95" s="6"/>
      <c r="B95" s="61" t="s">
        <v>77</v>
      </c>
      <c r="C95" s="35">
        <v>3489.72</v>
      </c>
      <c r="E95" s="63"/>
    </row>
    <row r="96" spans="1:5" ht="38.25">
      <c r="A96" s="6"/>
      <c r="B96" s="52" t="s">
        <v>78</v>
      </c>
      <c r="C96" s="35">
        <v>4593.01</v>
      </c>
      <c r="E96" s="63"/>
    </row>
    <row r="97" spans="1:5" ht="25.5">
      <c r="A97" s="6"/>
      <c r="B97" s="52" t="s">
        <v>79</v>
      </c>
      <c r="C97" s="35">
        <v>3895801.01</v>
      </c>
      <c r="E97" s="63"/>
    </row>
    <row r="98" spans="1:5" ht="38.25">
      <c r="A98" s="6"/>
      <c r="B98" s="52" t="s">
        <v>80</v>
      </c>
      <c r="C98" s="35">
        <v>44136642</v>
      </c>
      <c r="E98" s="63"/>
    </row>
    <row r="99" spans="1:5" ht="38.25" hidden="1">
      <c r="A99" s="6"/>
      <c r="B99" s="52" t="s">
        <v>81</v>
      </c>
      <c r="C99" s="35"/>
      <c r="E99" s="63"/>
    </row>
    <row r="100" spans="1:5" ht="25.5" hidden="1">
      <c r="A100" s="6"/>
      <c r="B100" s="52" t="s">
        <v>82</v>
      </c>
      <c r="C100" s="39"/>
      <c r="E100" s="63"/>
    </row>
    <row r="101" spans="1:5" ht="38.25">
      <c r="A101" s="6"/>
      <c r="B101" s="52" t="s">
        <v>95</v>
      </c>
      <c r="C101" s="35">
        <v>2793506</v>
      </c>
      <c r="E101" s="63"/>
    </row>
    <row r="102" spans="1:5" ht="51">
      <c r="A102" s="6"/>
      <c r="B102" s="52" t="s">
        <v>83</v>
      </c>
      <c r="C102" s="35">
        <v>8301591.9400000004</v>
      </c>
      <c r="E102" s="63"/>
    </row>
    <row r="103" spans="1:5" ht="76.5">
      <c r="A103" s="68"/>
      <c r="B103" s="52" t="s">
        <v>158</v>
      </c>
      <c r="C103" s="35">
        <v>5400390</v>
      </c>
      <c r="E103" s="63"/>
    </row>
    <row r="104" spans="1:5" ht="25.5">
      <c r="A104" s="65"/>
      <c r="B104" s="52" t="s">
        <v>91</v>
      </c>
      <c r="C104" s="35">
        <f>761279.56+113588.24</f>
        <v>874867.8</v>
      </c>
      <c r="E104" s="63"/>
    </row>
    <row r="105" spans="1:5" ht="153">
      <c r="A105" s="67"/>
      <c r="B105" s="52" t="s">
        <v>92</v>
      </c>
      <c r="C105" s="35">
        <v>10999</v>
      </c>
      <c r="E105" s="63"/>
    </row>
    <row r="106" spans="1:5" ht="63.75" hidden="1">
      <c r="A106" s="71" t="s">
        <v>97</v>
      </c>
      <c r="B106" s="51" t="s">
        <v>98</v>
      </c>
      <c r="C106" s="35"/>
      <c r="E106" s="63"/>
    </row>
    <row r="107" spans="1:5" ht="51.75" customHeight="1">
      <c r="A107" s="86" t="s">
        <v>151</v>
      </c>
      <c r="B107" s="51" t="s">
        <v>155</v>
      </c>
      <c r="C107" s="35">
        <f>1530390+141900</f>
        <v>1672290</v>
      </c>
      <c r="E107" s="63"/>
    </row>
    <row r="108" spans="1:5" ht="67.5" customHeight="1">
      <c r="A108" s="86" t="s">
        <v>138</v>
      </c>
      <c r="B108" s="51" t="s">
        <v>139</v>
      </c>
      <c r="C108" s="16">
        <f>4641000+1036192.5</f>
        <v>5677192.5</v>
      </c>
      <c r="E108" s="63"/>
    </row>
    <row r="109" spans="1:5" ht="28.5" customHeight="1">
      <c r="A109" s="65" t="s">
        <v>141</v>
      </c>
      <c r="B109" s="51" t="s">
        <v>140</v>
      </c>
      <c r="C109" s="66">
        <f>3092784+693897</f>
        <v>3786681</v>
      </c>
      <c r="E109" s="63"/>
    </row>
    <row r="110" spans="1:5" ht="21" customHeight="1">
      <c r="A110" s="65" t="s">
        <v>143</v>
      </c>
      <c r="B110" s="51" t="s">
        <v>142</v>
      </c>
      <c r="C110" s="66">
        <f>C112</f>
        <v>288966</v>
      </c>
      <c r="E110" s="63"/>
    </row>
    <row r="111" spans="1:5" ht="16.5" customHeight="1">
      <c r="A111" s="65"/>
      <c r="B111" s="51" t="s">
        <v>66</v>
      </c>
      <c r="C111" s="66"/>
      <c r="E111" s="63"/>
    </row>
    <row r="112" spans="1:5" ht="54" customHeight="1">
      <c r="A112" s="65"/>
      <c r="B112" s="51" t="s">
        <v>159</v>
      </c>
      <c r="C112" s="66">
        <v>288966</v>
      </c>
      <c r="E112" s="63"/>
    </row>
    <row r="113" spans="1:5">
      <c r="A113" s="12" t="s">
        <v>84</v>
      </c>
      <c r="B113" s="30" t="s">
        <v>85</v>
      </c>
      <c r="C113" s="31">
        <f>C116+C117+C119+C118</f>
        <v>22008668.32</v>
      </c>
      <c r="E113" s="63"/>
    </row>
    <row r="114" spans="1:5" ht="63.75" hidden="1">
      <c r="A114" s="40" t="s">
        <v>86</v>
      </c>
      <c r="B114" s="54" t="s">
        <v>87</v>
      </c>
      <c r="C114" s="41"/>
      <c r="E114" s="63"/>
    </row>
    <row r="115" spans="1:5" hidden="1">
      <c r="A115" s="42"/>
      <c r="B115" s="54"/>
      <c r="C115" s="41"/>
      <c r="E115" s="63"/>
    </row>
    <row r="116" spans="1:5" ht="94.5" customHeight="1">
      <c r="A116" s="43" t="s">
        <v>152</v>
      </c>
      <c r="B116" s="55" t="s">
        <v>153</v>
      </c>
      <c r="C116" s="44">
        <v>703080</v>
      </c>
      <c r="E116" s="63"/>
    </row>
    <row r="117" spans="1:5" ht="118.5" customHeight="1">
      <c r="A117" s="43" t="s">
        <v>145</v>
      </c>
      <c r="B117" s="55" t="s">
        <v>144</v>
      </c>
      <c r="C117" s="44">
        <v>19344000</v>
      </c>
      <c r="E117" s="63"/>
    </row>
    <row r="118" spans="1:5" ht="83.25" customHeight="1">
      <c r="A118" s="84" t="s">
        <v>154</v>
      </c>
      <c r="B118" s="85" t="s">
        <v>160</v>
      </c>
      <c r="C118" s="44">
        <v>400000</v>
      </c>
      <c r="E118" s="63"/>
    </row>
    <row r="119" spans="1:5" ht="76.5">
      <c r="A119" s="43" t="s">
        <v>147</v>
      </c>
      <c r="B119" s="55" t="s">
        <v>146</v>
      </c>
      <c r="C119" s="44">
        <f>1512432+49156.32</f>
        <v>1561588.32</v>
      </c>
      <c r="E119" s="63"/>
    </row>
    <row r="120" spans="1:5">
      <c r="A120" s="45"/>
      <c r="B120" s="10" t="s">
        <v>88</v>
      </c>
      <c r="C120" s="46">
        <f>C55+C13</f>
        <v>903077644.70000005</v>
      </c>
      <c r="E120" s="63"/>
    </row>
    <row r="121" spans="1:5">
      <c r="E121" s="64"/>
    </row>
  </sheetData>
  <mergeCells count="18">
    <mergeCell ref="B5:D5"/>
    <mergeCell ref="B6:D6"/>
    <mergeCell ref="B34:B35"/>
    <mergeCell ref="B2:C2"/>
    <mergeCell ref="B3:C3"/>
    <mergeCell ref="A44:A45"/>
    <mergeCell ref="B44:B45"/>
    <mergeCell ref="C44:C45"/>
    <mergeCell ref="A8:C8"/>
    <mergeCell ref="A9:C9"/>
    <mergeCell ref="A15:A16"/>
    <mergeCell ref="B15:B16"/>
    <mergeCell ref="C15:C16"/>
    <mergeCell ref="A23:A24"/>
    <mergeCell ref="B23:B24"/>
    <mergeCell ref="C23:C24"/>
    <mergeCell ref="A34:A35"/>
    <mergeCell ref="C34:C35"/>
  </mergeCells>
  <pageMargins left="0.59055118110236227" right="0.59055118110236227" top="0.74803149606299213" bottom="0.74803149606299213" header="0.31496062992125984" footer="0.31496062992125984"/>
  <pageSetup paperSize="9"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2026-02-24T07:13:02Z</cp:lastPrinted>
  <dcterms:created xsi:type="dcterms:W3CDTF">2020-11-09T02:50:51Z</dcterms:created>
  <dcterms:modified xsi:type="dcterms:W3CDTF">2026-02-24T07:13:04Z</dcterms:modified>
</cp:coreProperties>
</file>